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ფოლადის მილების ტენდერი\"/>
    </mc:Choice>
  </mc:AlternateContent>
  <bookViews>
    <workbookView xWindow="0" yWindow="0" windowWidth="23040" windowHeight="9192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3" i="1"/>
</calcChain>
</file>

<file path=xl/sharedStrings.xml><?xml version="1.0" encoding="utf-8"?>
<sst xmlns="http://schemas.openxmlformats.org/spreadsheetml/2006/main" count="39" uniqueCount="24">
  <si>
    <t>m</t>
  </si>
  <si>
    <t>N</t>
  </si>
  <si>
    <t>დასახელება</t>
  </si>
  <si>
    <t>Qty</t>
  </si>
  <si>
    <t>Unit</t>
  </si>
  <si>
    <t>Unit including VAT and transportation GEL</t>
  </si>
  <si>
    <t>Total including VAT and transportation GEL</t>
  </si>
  <si>
    <t>Proposed Dimensions</t>
  </si>
  <si>
    <t>Delivery time</t>
  </si>
  <si>
    <t>Appendix N1 - Estimate</t>
  </si>
  <si>
    <t>Steel pipe (new), One straight seam , without insulation Outer diameter DN 21X2 PN16</t>
  </si>
  <si>
    <t>Steel pipe (new), One straight seam , without insulation Outer diameter DN 26.9X2.5 PN16</t>
  </si>
  <si>
    <r>
      <t xml:space="preserve">Steel pipe (new), </t>
    </r>
    <r>
      <rPr>
        <sz val="11"/>
        <color rgb="FFFF0000"/>
        <rFont val="Calibri"/>
        <family val="2"/>
        <scheme val="minor"/>
      </rPr>
      <t>seamless</t>
    </r>
    <r>
      <rPr>
        <sz val="11"/>
        <color theme="1"/>
        <rFont val="Calibri"/>
        <family val="2"/>
        <scheme val="minor"/>
      </rPr>
      <t>, without insulation Outer diameter DN 51X3 PN16</t>
    </r>
  </si>
  <si>
    <t>Steel pipe (new), One straight seam , without insulation Outer diameter DN 219X4 PN16</t>
  </si>
  <si>
    <r>
      <t xml:space="preserve">Steel pipe (new), </t>
    </r>
    <r>
      <rPr>
        <sz val="11"/>
        <color rgb="FFFF0000"/>
        <rFont val="Calibri"/>
        <family val="2"/>
        <scheme val="minor"/>
      </rPr>
      <t>seamless</t>
    </r>
    <r>
      <rPr>
        <sz val="11"/>
        <color theme="1"/>
        <rFont val="Calibri"/>
        <family val="2"/>
        <scheme val="minor"/>
      </rPr>
      <t>, without insulation Outer diameter DN 42.4X3 PN16</t>
    </r>
  </si>
  <si>
    <t>Steel pipe (new), One straight seam , without insulation Outer diameter DN 1120x12 PN16</t>
  </si>
  <si>
    <r>
      <t xml:space="preserve">Steel pipe (new), </t>
    </r>
    <r>
      <rPr>
        <sz val="11"/>
        <color rgb="FFFF0000"/>
        <rFont val="Calibri"/>
        <family val="2"/>
        <scheme val="minor"/>
      </rPr>
      <t>seamless</t>
    </r>
    <r>
      <rPr>
        <sz val="11"/>
        <color theme="1"/>
        <rFont val="Calibri"/>
        <family val="2"/>
        <scheme val="minor"/>
      </rPr>
      <t>, without insulation Outer diameter DN 159X4.5 PN16</t>
    </r>
  </si>
  <si>
    <r>
      <t xml:space="preserve">Steel pipe (new), </t>
    </r>
    <r>
      <rPr>
        <sz val="11"/>
        <color rgb="FFFF0000"/>
        <rFont val="Calibri"/>
        <family val="2"/>
        <scheme val="minor"/>
      </rPr>
      <t>seamless</t>
    </r>
    <r>
      <rPr>
        <sz val="11"/>
        <color theme="1"/>
        <rFont val="Calibri"/>
        <family val="2"/>
        <scheme val="minor"/>
      </rPr>
      <t>, without insulation Outer diameter DN 114X5 PN16</t>
    </r>
  </si>
  <si>
    <t>Steel pipe (used), One straight seam , without insulation Outer diameter DN 377X8 PN16</t>
  </si>
  <si>
    <r>
      <t xml:space="preserve">Steel pipe (new), </t>
    </r>
    <r>
      <rPr>
        <sz val="11"/>
        <color rgb="FFFF0000"/>
        <rFont val="Calibri"/>
        <family val="2"/>
        <scheme val="minor"/>
      </rPr>
      <t>seamless</t>
    </r>
    <r>
      <rPr>
        <sz val="11"/>
        <color theme="1"/>
        <rFont val="Calibri"/>
        <family val="2"/>
        <scheme val="minor"/>
      </rPr>
      <t>, without insulation Outer diameter DN 108x3 PN16</t>
    </r>
  </si>
  <si>
    <t>Steel pipe (new), One straight seam , without insulation Outer diameter DN 114X5 PN16</t>
  </si>
  <si>
    <t>Steel pipe (new), One straight seam , without insulation Outer diameter DN 32x2.75 PN16</t>
  </si>
  <si>
    <t>Steel pipe (used), One straight seam , without insulation  Outer diameter DN 325X6 PN16</t>
  </si>
  <si>
    <r>
      <t xml:space="preserve">Steel pipe (new), </t>
    </r>
    <r>
      <rPr>
        <sz val="11"/>
        <color rgb="FFFF0000"/>
        <rFont val="Calibri"/>
        <family val="2"/>
        <scheme val="minor"/>
      </rPr>
      <t>seamless</t>
    </r>
    <r>
      <rPr>
        <sz val="11"/>
        <color theme="1"/>
        <rFont val="Calibri"/>
        <family val="2"/>
        <scheme val="minor"/>
      </rPr>
      <t>, without insulation Outer diameter DN 15x2 PN16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</si>
</sst>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 applyAlignment="1">
      <alignment horizontal="center" vertical="center" wrapText="1"/>
    </xf>
    <xf numFmtId="3" fontId="0" fillId="2" borderId="0" xfId="0" applyNumberFormat="1" applyFill="1" applyAlignment="1">
      <alignment horizontal="center" vertical="center" wrapText="1"/>
    </xf>
    <xf numFmtId="4" fontId="0" fillId="2" borderId="0" xfId="0" applyNumberFormat="1" applyFill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0" fillId="2" borderId="5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left" vertical="center" wrapText="1"/>
    </xf>
    <xf numFmtId="4" fontId="0" fillId="2" borderId="8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right" vertical="center" wrapText="1"/>
    </xf>
  </cellXfs>
  <cellStyles count="1">
    <cellStyle name="Normal" xfId="0" builtinId="0"/>
  </cellStyles>
  <dxfs count="13"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2:H17" totalsRowShown="0" headerRowDxfId="12" dataDxfId="10" headerRowBorderDxfId="11" tableBorderDxfId="9" totalsRowBorderDxfId="8">
  <tableColumns count="8">
    <tableColumn id="1" name="N" dataDxfId="7"/>
    <tableColumn id="5" name="დასახელება" dataDxfId="6"/>
    <tableColumn id="10" name="Qty" dataDxfId="5"/>
    <tableColumn id="11" name="Unit" dataDxfId="4"/>
    <tableColumn id="12" name="Unit including VAT and transportation GEL" dataDxfId="3"/>
    <tableColumn id="13" name="Total including VAT and transportation GEL" dataDxfId="2">
      <calculatedColumnFormula>Table[[#This Row],[Unit including VAT and transportation GEL]]*Table[[#This Row],[Qty]]</calculatedColumnFormula>
    </tableColumn>
    <tableColumn id="15" name="Proposed Dimensions" dataDxfId="1"/>
    <tableColumn id="2" name="Delivery tim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D21" sqref="D21:D22"/>
    </sheetView>
  </sheetViews>
  <sheetFormatPr defaultRowHeight="14.4" x14ac:dyDescent="0.3"/>
  <cols>
    <col min="1" max="1" width="8" style="2"/>
    <col min="2" max="2" width="76.44140625" style="4" customWidth="1"/>
    <col min="3" max="3" width="12" style="3"/>
    <col min="4" max="4" width="8" style="4"/>
    <col min="5" max="5" width="20.77734375" style="3" customWidth="1"/>
    <col min="6" max="6" width="20.5546875" style="3" customWidth="1"/>
    <col min="7" max="7" width="13.109375" style="4" customWidth="1"/>
    <col min="8" max="16384" width="8.88671875" style="1"/>
  </cols>
  <sheetData>
    <row r="1" spans="1:8" ht="34.200000000000003" customHeight="1" x14ac:dyDescent="0.3">
      <c r="A1" s="21" t="s">
        <v>9</v>
      </c>
      <c r="B1" s="21"/>
      <c r="C1" s="21"/>
      <c r="D1" s="21"/>
      <c r="E1" s="21"/>
      <c r="F1" s="21"/>
      <c r="G1" s="21"/>
      <c r="H1" s="21"/>
    </row>
    <row r="2" spans="1:8" ht="28.8" x14ac:dyDescent="0.3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</row>
    <row r="3" spans="1:8" x14ac:dyDescent="0.3">
      <c r="A3" s="8">
        <v>1</v>
      </c>
      <c r="B3" s="9" t="s">
        <v>10</v>
      </c>
      <c r="C3" s="10">
        <v>333.3</v>
      </c>
      <c r="D3" s="11" t="s">
        <v>0</v>
      </c>
      <c r="E3" s="10">
        <v>0</v>
      </c>
      <c r="F3" s="10">
        <f>Table[[#This Row],[Unit including VAT and transportation GEL]]*Table[[#This Row],[Qty]]</f>
        <v>0</v>
      </c>
      <c r="G3" s="12"/>
      <c r="H3" s="19"/>
    </row>
    <row r="4" spans="1:8" x14ac:dyDescent="0.3">
      <c r="A4" s="8">
        <v>2</v>
      </c>
      <c r="B4" s="9" t="s">
        <v>11</v>
      </c>
      <c r="C4" s="10">
        <v>140</v>
      </c>
      <c r="D4" s="11" t="s">
        <v>0</v>
      </c>
      <c r="E4" s="10">
        <v>0</v>
      </c>
      <c r="F4" s="10">
        <f>Table[[#This Row],[Unit including VAT and transportation GEL]]*Table[[#This Row],[Qty]]</f>
        <v>0</v>
      </c>
      <c r="G4" s="12"/>
      <c r="H4" s="18"/>
    </row>
    <row r="5" spans="1:8" x14ac:dyDescent="0.3">
      <c r="A5" s="8">
        <v>3</v>
      </c>
      <c r="B5" s="9" t="s">
        <v>12</v>
      </c>
      <c r="C5" s="10">
        <v>263.7</v>
      </c>
      <c r="D5" s="11" t="s">
        <v>0</v>
      </c>
      <c r="E5" s="10">
        <v>0</v>
      </c>
      <c r="F5" s="10">
        <f>Table[[#This Row],[Unit including VAT and transportation GEL]]*Table[[#This Row],[Qty]]</f>
        <v>0</v>
      </c>
      <c r="G5" s="12"/>
      <c r="H5" s="18"/>
    </row>
    <row r="6" spans="1:8" x14ac:dyDescent="0.3">
      <c r="A6" s="8">
        <v>4</v>
      </c>
      <c r="B6" s="9" t="s">
        <v>13</v>
      </c>
      <c r="C6" s="10">
        <v>218</v>
      </c>
      <c r="D6" s="11" t="s">
        <v>0</v>
      </c>
      <c r="E6" s="10">
        <v>0</v>
      </c>
      <c r="F6" s="10">
        <f>Table[[#This Row],[Unit including VAT and transportation GEL]]*Table[[#This Row],[Qty]]</f>
        <v>0</v>
      </c>
      <c r="G6" s="12"/>
      <c r="H6" s="18"/>
    </row>
    <row r="7" spans="1:8" x14ac:dyDescent="0.3">
      <c r="A7" s="8">
        <v>5</v>
      </c>
      <c r="B7" s="9" t="s">
        <v>14</v>
      </c>
      <c r="C7" s="10">
        <v>128.5</v>
      </c>
      <c r="D7" s="11" t="s">
        <v>0</v>
      </c>
      <c r="E7" s="10">
        <v>0</v>
      </c>
      <c r="F7" s="10">
        <f>Table[[#This Row],[Unit including VAT and transportation GEL]]*Table[[#This Row],[Qty]]</f>
        <v>0</v>
      </c>
      <c r="G7" s="12"/>
      <c r="H7" s="18"/>
    </row>
    <row r="8" spans="1:8" x14ac:dyDescent="0.3">
      <c r="A8" s="8">
        <v>6</v>
      </c>
      <c r="B8" s="9" t="s">
        <v>15</v>
      </c>
      <c r="C8" s="10">
        <v>12</v>
      </c>
      <c r="D8" s="11" t="s">
        <v>0</v>
      </c>
      <c r="E8" s="10">
        <v>0</v>
      </c>
      <c r="F8" s="10">
        <f>Table[[#This Row],[Unit including VAT and transportation GEL]]*Table[[#This Row],[Qty]]</f>
        <v>0</v>
      </c>
      <c r="G8" s="12"/>
      <c r="H8" s="18"/>
    </row>
    <row r="9" spans="1:8" x14ac:dyDescent="0.3">
      <c r="A9" s="8">
        <v>7</v>
      </c>
      <c r="B9" s="9" t="s">
        <v>16</v>
      </c>
      <c r="C9" s="10">
        <v>650</v>
      </c>
      <c r="D9" s="11" t="s">
        <v>0</v>
      </c>
      <c r="E9" s="10">
        <v>0</v>
      </c>
      <c r="F9" s="10">
        <f>Table[[#This Row],[Unit including VAT and transportation GEL]]*Table[[#This Row],[Qty]]</f>
        <v>0</v>
      </c>
      <c r="G9" s="12"/>
      <c r="H9" s="18"/>
    </row>
    <row r="10" spans="1:8" x14ac:dyDescent="0.3">
      <c r="A10" s="8">
        <v>8</v>
      </c>
      <c r="B10" s="9" t="s">
        <v>17</v>
      </c>
      <c r="C10" s="10">
        <v>408</v>
      </c>
      <c r="D10" s="11" t="s">
        <v>0</v>
      </c>
      <c r="E10" s="10">
        <v>0</v>
      </c>
      <c r="F10" s="10">
        <f>Table[[#This Row],[Unit including VAT and transportation GEL]]*Table[[#This Row],[Qty]]</f>
        <v>0</v>
      </c>
      <c r="G10" s="12"/>
      <c r="H10" s="18"/>
    </row>
    <row r="11" spans="1:8" x14ac:dyDescent="0.3">
      <c r="A11" s="8">
        <v>9</v>
      </c>
      <c r="B11" s="9" t="s">
        <v>18</v>
      </c>
      <c r="C11" s="10">
        <v>22.1</v>
      </c>
      <c r="D11" s="11" t="s">
        <v>0</v>
      </c>
      <c r="E11" s="10">
        <v>0</v>
      </c>
      <c r="F11" s="10">
        <f>Table[[#This Row],[Unit including VAT and transportation GEL]]*Table[[#This Row],[Qty]]</f>
        <v>0</v>
      </c>
      <c r="G11" s="12"/>
      <c r="H11" s="18"/>
    </row>
    <row r="12" spans="1:8" x14ac:dyDescent="0.3">
      <c r="A12" s="8">
        <v>10</v>
      </c>
      <c r="B12" s="9" t="s">
        <v>19</v>
      </c>
      <c r="C12" s="10">
        <v>70.790000000000006</v>
      </c>
      <c r="D12" s="11" t="s">
        <v>0</v>
      </c>
      <c r="E12" s="10">
        <v>0</v>
      </c>
      <c r="F12" s="10">
        <f>Table[[#This Row],[Unit including VAT and transportation GEL]]*Table[[#This Row],[Qty]]</f>
        <v>0</v>
      </c>
      <c r="G12" s="12"/>
      <c r="H12" s="18"/>
    </row>
    <row r="13" spans="1:8" x14ac:dyDescent="0.3">
      <c r="A13" s="8">
        <v>11</v>
      </c>
      <c r="B13" s="9" t="s">
        <v>12</v>
      </c>
      <c r="C13" s="10">
        <v>32.950000000000003</v>
      </c>
      <c r="D13" s="11" t="s">
        <v>0</v>
      </c>
      <c r="E13" s="10">
        <v>0</v>
      </c>
      <c r="F13" s="10">
        <f>Table[[#This Row],[Unit including VAT and transportation GEL]]*Table[[#This Row],[Qty]]</f>
        <v>0</v>
      </c>
      <c r="G13" s="12"/>
      <c r="H13" s="18"/>
    </row>
    <row r="14" spans="1:8" x14ac:dyDescent="0.3">
      <c r="A14" s="8">
        <v>12</v>
      </c>
      <c r="B14" s="9" t="s">
        <v>20</v>
      </c>
      <c r="C14" s="10">
        <v>128.5</v>
      </c>
      <c r="D14" s="11" t="s">
        <v>0</v>
      </c>
      <c r="E14" s="10">
        <v>0</v>
      </c>
      <c r="F14" s="10">
        <f>Table[[#This Row],[Unit including VAT and transportation GEL]]*Table[[#This Row],[Qty]]</f>
        <v>0</v>
      </c>
      <c r="G14" s="12"/>
      <c r="H14" s="18"/>
    </row>
    <row r="15" spans="1:8" x14ac:dyDescent="0.3">
      <c r="A15" s="8">
        <v>13</v>
      </c>
      <c r="B15" s="9" t="s">
        <v>21</v>
      </c>
      <c r="C15" s="10">
        <v>80</v>
      </c>
      <c r="D15" s="11" t="s">
        <v>0</v>
      </c>
      <c r="E15" s="10">
        <v>0</v>
      </c>
      <c r="F15" s="10">
        <f>Table[[#This Row],[Unit including VAT and transportation GEL]]*Table[[#This Row],[Qty]]</f>
        <v>0</v>
      </c>
      <c r="G15" s="12"/>
      <c r="H15" s="18"/>
    </row>
    <row r="16" spans="1:8" x14ac:dyDescent="0.3">
      <c r="A16" s="8">
        <v>14</v>
      </c>
      <c r="B16" s="9" t="s">
        <v>22</v>
      </c>
      <c r="C16" s="10">
        <v>33.200000000000003</v>
      </c>
      <c r="D16" s="11" t="s">
        <v>0</v>
      </c>
      <c r="E16" s="10">
        <v>0</v>
      </c>
      <c r="F16" s="10">
        <f>Table[[#This Row],[Unit including VAT and transportation GEL]]*Table[[#This Row],[Qty]]</f>
        <v>0</v>
      </c>
      <c r="G16" s="12"/>
      <c r="H16" s="18"/>
    </row>
    <row r="17" spans="1:8" x14ac:dyDescent="0.3">
      <c r="A17" s="13">
        <v>15</v>
      </c>
      <c r="B17" s="14" t="s">
        <v>23</v>
      </c>
      <c r="C17" s="15">
        <v>204</v>
      </c>
      <c r="D17" s="16" t="s">
        <v>0</v>
      </c>
      <c r="E17" s="15">
        <v>0</v>
      </c>
      <c r="F17" s="10">
        <f>Table[[#This Row],[Unit including VAT and transportation GEL]]*Table[[#This Row],[Qty]]</f>
        <v>0</v>
      </c>
      <c r="G17" s="17"/>
      <c r="H17" s="20"/>
    </row>
  </sheetData>
  <mergeCells count="1">
    <mergeCell ref="A1:H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2022-01-11T19:51:48Z</dcterms:created>
  <dcterms:modified xsi:type="dcterms:W3CDTF">2022-01-12T07:33:10Z</dcterms:modified>
</cp:coreProperties>
</file>